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44525"/>
</workbook>
</file>

<file path=xl/calcChain.xml><?xml version="1.0" encoding="utf-8"?>
<calcChain xmlns="http://schemas.openxmlformats.org/spreadsheetml/2006/main">
  <c r="J18" i="2" l="1"/>
</calcChain>
</file>

<file path=xl/sharedStrings.xml><?xml version="1.0" encoding="utf-8"?>
<sst xmlns="http://schemas.openxmlformats.org/spreadsheetml/2006/main" count="241" uniqueCount="87">
  <si>
    <t>Наименование показателя</t>
  </si>
  <si>
    <t/>
  </si>
  <si>
    <t xml:space="preserve">    НАЦИОНАЛЬНАЯ ЭКОНОМИКА</t>
  </si>
  <si>
    <t>000</t>
  </si>
  <si>
    <t>0400</t>
  </si>
  <si>
    <t>0000000000</t>
  </si>
  <si>
    <t xml:space="preserve">      Дорожное хозяйство (дорожные фонды)</t>
  </si>
  <si>
    <t>0409</t>
  </si>
  <si>
    <t xml:space="preserve">    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</si>
  <si>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</si>
  <si>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</si>
  <si>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</si>
  <si>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    Ремонт автомобильных дорог местного значения</t>
  </si>
  <si>
    <t>2400124020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</si>
  <si>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</si>
  <si>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</si>
  <si>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</si>
  <si>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</si>
  <si>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</si>
  <si>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</si>
  <si>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</si>
  <si>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</si>
  <si>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</si>
  <si>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</si>
  <si>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 xml:space="preserve">          Подпрограмма "Комплексное развитие сельских территорий в Думиничском районе Калужской области"</t>
  </si>
  <si>
    <t>2520000000</t>
  </si>
  <si>
    <t xml:space="preserve">            Основное мероприятие "Обеспечение комплексного развития сельских территорий"</t>
  </si>
  <si>
    <t>2520300000</t>
  </si>
  <si>
    <t xml:space="preserve">              Обеспечение комплексного развития сельских территорий</t>
  </si>
  <si>
    <t>25203L5760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</si>
  <si>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</si>
  <si>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</si>
  <si>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</si>
  <si>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</si>
  <si>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</si>
  <si>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</si>
  <si>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</si>
  <si>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</si>
  <si>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</si>
  <si>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</si>
  <si>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</si>
  <si>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</si>
  <si>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</si>
  <si>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</si>
  <si>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МР "Думиничский район" "Развитие образования в муниципальном районе "Думиничский район"</t>
  </si>
  <si>
    <t>0200000000</t>
  </si>
  <si>
    <t xml:space="preserve">          Подпрограмма "Модернизация дошкольного образования"</t>
  </si>
  <si>
    <t>0210000000</t>
  </si>
  <si>
    <t xml:space="preserve">    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</si>
  <si>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0210400000</t>
  </si>
  <si>
    <t xml:space="preserve">              Создание условий для осуществления присмотра и ухода за детьми в дошкольных образовательных учреждениях</t>
  </si>
  <si>
    <t>02104S6040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</si>
  <si>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</si>
  <si>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</si>
  <si>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казенных учреждений</t>
  </si>
  <si>
    <t>110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</si>
  <si>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</si>
  <si>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</si>
  <si>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</si>
  <si>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0220000000</t>
  </si>
  <si>
    <t xml:space="preserve">  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</si>
  <si>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</si>
  <si>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    Создание условий для развития общего образования</t>
  </si>
  <si>
    <t>0220202050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</si>
  <si>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</si>
  <si>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</si>
  <si>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</si>
  <si>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</si>
  <si>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ВСЕГО РАСХОДОВ:</t>
  </si>
  <si>
    <t>Приложение № 3</t>
  </si>
  <si>
    <t>к решению РСП МР "Думиничский район"</t>
  </si>
  <si>
    <t>Распределение бюджетных ассигнований местного бюджета по разделам,подразделам,
целевым статьям (муниципальным программам и непрограммным направлениям деятельности),
группам и подгруппам видов расходов классификации расходов бюджетов на 2021 год</t>
  </si>
  <si>
    <t>КГРБС</t>
  </si>
  <si>
    <t>Целевая статья</t>
  </si>
  <si>
    <t>Группы и подгруппы видов расходов</t>
  </si>
  <si>
    <t>Поправки (+;-)</t>
  </si>
  <si>
    <t>(рублей)</t>
  </si>
  <si>
    <t>+1872986,97</t>
  </si>
  <si>
    <t>+217493,44</t>
  </si>
  <si>
    <t>+265343,44</t>
  </si>
  <si>
    <t>+84094827,81</t>
  </si>
  <si>
    <t>+71956497,40</t>
  </si>
  <si>
    <t>+68843330,00</t>
  </si>
  <si>
    <t>+3113167,40</t>
  </si>
  <si>
    <t>+47850,00</t>
  </si>
  <si>
    <t>+10000000,00</t>
  </si>
  <si>
    <t xml:space="preserve"> от "29"  января 2021 года №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</si>
</sst>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  <font>
      <b/>
      <sz val="12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6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3" fillId="0" borderId="2" xfId="7" applyNumberFormat="1" applyFont="1" applyProtection="1">
      <alignment vertical="top" wrapText="1"/>
    </xf>
    <xf numFmtId="1" fontId="3" fillId="0" borderId="2" xfId="8" applyNumberFormat="1" applyFont="1" applyProtection="1">
      <alignment horizontal="center" vertical="top" shrinkToFit="1"/>
    </xf>
    <xf numFmtId="4" fontId="3" fillId="2" borderId="2" xfId="9" applyNumberFormat="1" applyFont="1" applyProtection="1">
      <alignment horizontal="right" vertical="top" shrinkToFit="1"/>
    </xf>
    <xf numFmtId="10" fontId="3" fillId="2" borderId="2" xfId="10" applyNumberFormat="1" applyFont="1" applyProtection="1">
      <alignment horizontal="right" vertical="top" shrinkToFit="1"/>
    </xf>
    <xf numFmtId="0" fontId="3" fillId="0" borderId="1" xfId="2" applyNumberFormat="1" applyFont="1" applyProtection="1"/>
    <xf numFmtId="0" fontId="7" fillId="0" borderId="0" xfId="0" applyFont="1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49" fontId="8" fillId="5" borderId="2" xfId="9" applyNumberFormat="1" applyFont="1" applyFill="1" applyProtection="1">
      <alignment horizontal="right" vertical="top" shrinkToFit="1"/>
    </xf>
    <xf numFmtId="49" fontId="1" fillId="5" borderId="2" xfId="9" applyNumberFormat="1" applyFont="1" applyFill="1" applyProtection="1">
      <alignment horizontal="right" vertical="top" shrinkToFit="1"/>
    </xf>
    <xf numFmtId="49" fontId="3" fillId="5" borderId="2" xfId="9" applyNumberFormat="1" applyFont="1" applyFill="1" applyProtection="1">
      <alignment horizontal="right" vertical="top" shrinkToFit="1"/>
    </xf>
    <xf numFmtId="49" fontId="1" fillId="5" borderId="2" xfId="12" applyNumberFormat="1" applyFont="1" applyFill="1" applyProtection="1">
      <alignment horizontal="right" vertical="top" shrinkToFit="1"/>
    </xf>
    <xf numFmtId="0" fontId="1" fillId="0" borderId="1" xfId="1" applyAlignment="1">
      <alignment horizontal="right" wrapText="1"/>
    </xf>
    <xf numFmtId="0" fontId="9" fillId="0" borderId="1" xfId="1" applyNumberFormat="1" applyFont="1" applyAlignment="1" applyProtection="1">
      <alignment horizont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6"/>
  <sheetViews>
    <sheetView showGridLines="0" tabSelected="1" zoomScaleNormal="100" zoomScaleSheetLayoutView="100" workbookViewId="0">
      <selection activeCell="A6" sqref="A6:Q6"/>
    </sheetView>
  </sheetViews>
  <sheetFormatPr defaultColWidth="9.109375" defaultRowHeight="14.4" outlineLevelRow="7" x14ac:dyDescent="0.3"/>
  <cols>
    <col min="1" max="1" width="40" style="14" customWidth="1"/>
    <col min="2" max="2" width="11.88671875" style="1" customWidth="1"/>
    <col min="3" max="3" width="13.109375" style="1" customWidth="1"/>
    <col min="4" max="4" width="17.77734375" style="1" customWidth="1"/>
    <col min="5" max="9" width="9.109375" style="1" hidden="1"/>
    <col min="10" max="10" width="27.88671875" style="11" customWidth="1"/>
    <col min="11" max="19" width="9.109375" style="1" hidden="1"/>
    <col min="20" max="20" width="9.109375" style="1" customWidth="1"/>
    <col min="21" max="16384" width="9.109375" style="1"/>
  </cols>
  <sheetData>
    <row r="1" spans="1:20" x14ac:dyDescent="0.3">
      <c r="A1" s="35"/>
      <c r="B1" s="36"/>
      <c r="C1" s="36"/>
      <c r="D1" s="36"/>
      <c r="E1" s="36"/>
      <c r="F1" s="36"/>
      <c r="G1" s="36"/>
      <c r="H1" s="36"/>
      <c r="I1" s="36"/>
      <c r="J1" s="36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x14ac:dyDescent="0.3">
      <c r="A2" s="21"/>
      <c r="B2" s="22"/>
      <c r="C2" s="22"/>
      <c r="D2" s="27" t="s">
        <v>69</v>
      </c>
      <c r="E2" s="27"/>
      <c r="F2" s="27"/>
      <c r="G2" s="27"/>
      <c r="H2" s="27"/>
      <c r="I2" s="27"/>
      <c r="J2" s="27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x14ac:dyDescent="0.3">
      <c r="A3" s="21"/>
      <c r="B3" s="27" t="s">
        <v>70</v>
      </c>
      <c r="C3" s="27"/>
      <c r="D3" s="27"/>
      <c r="E3" s="27"/>
      <c r="F3" s="27"/>
      <c r="G3" s="27"/>
      <c r="H3" s="27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3">
      <c r="A4" s="21"/>
      <c r="B4" s="27" t="s">
        <v>86</v>
      </c>
      <c r="C4" s="27"/>
      <c r="D4" s="27"/>
      <c r="E4" s="27"/>
      <c r="F4" s="27"/>
      <c r="G4" s="27"/>
      <c r="H4" s="27"/>
      <c r="I4" s="27"/>
      <c r="J4" s="27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26.4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78.599999999999994" customHeight="1" x14ac:dyDescent="0.3">
      <c r="A6" s="28" t="s">
        <v>71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"/>
      <c r="S6" s="2"/>
      <c r="T6" s="2"/>
    </row>
    <row r="7" spans="1:20" ht="15.15" customHeight="1" x14ac:dyDescent="0.3">
      <c r="A7" s="21"/>
      <c r="B7" s="22"/>
      <c r="C7" s="22"/>
      <c r="D7" s="22"/>
      <c r="E7" s="22"/>
      <c r="F7" s="22"/>
      <c r="G7" s="22"/>
      <c r="H7" s="22"/>
      <c r="I7" s="22"/>
      <c r="J7" s="2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2.75" customHeight="1" x14ac:dyDescent="0.3">
      <c r="A8" s="37" t="s">
        <v>76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2"/>
    </row>
    <row r="9" spans="1:20" ht="38.25" customHeight="1" x14ac:dyDescent="0.3">
      <c r="A9" s="39" t="s">
        <v>0</v>
      </c>
      <c r="B9" s="33" t="s">
        <v>72</v>
      </c>
      <c r="C9" s="33" t="s">
        <v>73</v>
      </c>
      <c r="D9" s="33" t="s">
        <v>74</v>
      </c>
      <c r="E9" s="33" t="s">
        <v>1</v>
      </c>
      <c r="F9" s="33" t="s">
        <v>1</v>
      </c>
      <c r="G9" s="33" t="s">
        <v>1</v>
      </c>
      <c r="H9" s="33" t="s">
        <v>1</v>
      </c>
      <c r="I9" s="33" t="s">
        <v>1</v>
      </c>
      <c r="J9" s="41" t="s">
        <v>75</v>
      </c>
      <c r="K9" s="33" t="s">
        <v>1</v>
      </c>
      <c r="L9" s="33" t="s">
        <v>1</v>
      </c>
      <c r="M9" s="3" t="s">
        <v>1</v>
      </c>
      <c r="N9" s="33" t="s">
        <v>1</v>
      </c>
      <c r="O9" s="33" t="s">
        <v>1</v>
      </c>
      <c r="P9" s="33" t="s">
        <v>1</v>
      </c>
      <c r="Q9" s="33" t="s">
        <v>1</v>
      </c>
      <c r="R9" s="33" t="s">
        <v>1</v>
      </c>
      <c r="S9" s="33" t="s">
        <v>1</v>
      </c>
      <c r="T9" s="2"/>
    </row>
    <row r="10" spans="1:20" x14ac:dyDescent="0.3">
      <c r="A10" s="40"/>
      <c r="B10" s="34"/>
      <c r="C10" s="34"/>
      <c r="D10" s="34"/>
      <c r="E10" s="34"/>
      <c r="F10" s="34"/>
      <c r="G10" s="34"/>
      <c r="H10" s="34"/>
      <c r="I10" s="34"/>
      <c r="J10" s="42"/>
      <c r="K10" s="34"/>
      <c r="L10" s="34"/>
      <c r="M10" s="3"/>
      <c r="N10" s="34"/>
      <c r="O10" s="34"/>
      <c r="P10" s="34"/>
      <c r="Q10" s="34"/>
      <c r="R10" s="34"/>
      <c r="S10" s="34"/>
      <c r="T10" s="2"/>
    </row>
    <row r="11" spans="1:20" s="20" customFormat="1" x14ac:dyDescent="0.3">
      <c r="A11" s="15" t="s">
        <v>2</v>
      </c>
      <c r="B11" s="16" t="s">
        <v>4</v>
      </c>
      <c r="C11" s="16" t="s">
        <v>5</v>
      </c>
      <c r="D11" s="16" t="s">
        <v>3</v>
      </c>
      <c r="E11" s="16"/>
      <c r="F11" s="16"/>
      <c r="G11" s="16"/>
      <c r="H11" s="16"/>
      <c r="I11" s="16"/>
      <c r="J11" s="23" t="s">
        <v>77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8">
        <v>0</v>
      </c>
      <c r="Q11" s="17">
        <v>0</v>
      </c>
      <c r="R11" s="18">
        <v>0</v>
      </c>
      <c r="S11" s="17">
        <v>0</v>
      </c>
      <c r="T11" s="19"/>
    </row>
    <row r="12" spans="1:20" outlineLevel="1" x14ac:dyDescent="0.3">
      <c r="A12" s="12" t="s">
        <v>6</v>
      </c>
      <c r="B12" s="4" t="s">
        <v>7</v>
      </c>
      <c r="C12" s="4" t="s">
        <v>5</v>
      </c>
      <c r="D12" s="4" t="s">
        <v>3</v>
      </c>
      <c r="E12" s="4"/>
      <c r="F12" s="4"/>
      <c r="G12" s="4"/>
      <c r="H12" s="4"/>
      <c r="I12" s="4"/>
      <c r="J12" s="24" t="s">
        <v>77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6">
        <v>0</v>
      </c>
      <c r="Q12" s="5">
        <v>0</v>
      </c>
      <c r="R12" s="6">
        <v>0</v>
      </c>
      <c r="S12" s="5">
        <v>0</v>
      </c>
      <c r="T12" s="2"/>
    </row>
    <row r="13" spans="1:20" ht="52.8" outlineLevel="2" x14ac:dyDescent="0.3">
      <c r="A13" s="12" t="s">
        <v>8</v>
      </c>
      <c r="B13" s="4" t="s">
        <v>7</v>
      </c>
      <c r="C13" s="4" t="s">
        <v>9</v>
      </c>
      <c r="D13" s="4" t="s">
        <v>3</v>
      </c>
      <c r="E13" s="4"/>
      <c r="F13" s="4"/>
      <c r="G13" s="4"/>
      <c r="H13" s="4"/>
      <c r="I13" s="4"/>
      <c r="J13" s="24" t="s">
        <v>77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6">
        <v>0</v>
      </c>
      <c r="Q13" s="5">
        <v>0</v>
      </c>
      <c r="R13" s="6">
        <v>0</v>
      </c>
      <c r="S13" s="5">
        <v>0</v>
      </c>
      <c r="T13" s="2"/>
    </row>
    <row r="14" spans="1:20" ht="52.8" outlineLevel="4" x14ac:dyDescent="0.3">
      <c r="A14" s="12" t="s">
        <v>10</v>
      </c>
      <c r="B14" s="4" t="s">
        <v>7</v>
      </c>
      <c r="C14" s="4" t="s">
        <v>11</v>
      </c>
      <c r="D14" s="4" t="s">
        <v>3</v>
      </c>
      <c r="E14" s="4"/>
      <c r="F14" s="4"/>
      <c r="G14" s="4"/>
      <c r="H14" s="4"/>
      <c r="I14" s="4"/>
      <c r="J14" s="24" t="s">
        <v>77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6">
        <v>0</v>
      </c>
      <c r="Q14" s="5">
        <v>0</v>
      </c>
      <c r="R14" s="6">
        <v>0</v>
      </c>
      <c r="S14" s="5">
        <v>0</v>
      </c>
      <c r="T14" s="2"/>
    </row>
    <row r="15" spans="1:20" ht="26.4" outlineLevel="5" x14ac:dyDescent="0.3">
      <c r="A15" s="12" t="s">
        <v>12</v>
      </c>
      <c r="B15" s="4" t="s">
        <v>7</v>
      </c>
      <c r="C15" s="4" t="s">
        <v>13</v>
      </c>
      <c r="D15" s="4" t="s">
        <v>3</v>
      </c>
      <c r="E15" s="4"/>
      <c r="F15" s="4"/>
      <c r="G15" s="4"/>
      <c r="H15" s="4"/>
      <c r="I15" s="4"/>
      <c r="J15" s="24" t="s">
        <v>77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6">
        <v>0</v>
      </c>
      <c r="Q15" s="5">
        <v>0</v>
      </c>
      <c r="R15" s="6">
        <v>0</v>
      </c>
      <c r="S15" s="5">
        <v>0</v>
      </c>
      <c r="T15" s="2"/>
    </row>
    <row r="16" spans="1:20" ht="39.6" outlineLevel="6" x14ac:dyDescent="0.3">
      <c r="A16" s="12" t="s">
        <v>14</v>
      </c>
      <c r="B16" s="4" t="s">
        <v>7</v>
      </c>
      <c r="C16" s="4" t="s">
        <v>13</v>
      </c>
      <c r="D16" s="4" t="s">
        <v>15</v>
      </c>
      <c r="E16" s="4"/>
      <c r="F16" s="4"/>
      <c r="G16" s="4"/>
      <c r="H16" s="4"/>
      <c r="I16" s="4"/>
      <c r="J16" s="24" t="s">
        <v>77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6">
        <v>0</v>
      </c>
      <c r="Q16" s="5">
        <v>0</v>
      </c>
      <c r="R16" s="6">
        <v>0</v>
      </c>
      <c r="S16" s="5">
        <v>0</v>
      </c>
      <c r="T16" s="2"/>
    </row>
    <row r="17" spans="1:20" ht="39.6" outlineLevel="7" x14ac:dyDescent="0.3">
      <c r="A17" s="12" t="s">
        <v>16</v>
      </c>
      <c r="B17" s="4" t="s">
        <v>7</v>
      </c>
      <c r="C17" s="4" t="s">
        <v>13</v>
      </c>
      <c r="D17" s="4" t="s">
        <v>17</v>
      </c>
      <c r="E17" s="4"/>
      <c r="F17" s="4"/>
      <c r="G17" s="4"/>
      <c r="H17" s="4"/>
      <c r="I17" s="4"/>
      <c r="J17" s="24" t="s">
        <v>77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6">
        <v>0</v>
      </c>
      <c r="Q17" s="5">
        <v>0</v>
      </c>
      <c r="R17" s="6">
        <v>0</v>
      </c>
      <c r="S17" s="5">
        <v>0</v>
      </c>
      <c r="T17" s="2"/>
    </row>
    <row r="18" spans="1:20" s="20" customFormat="1" ht="26.4" x14ac:dyDescent="0.3">
      <c r="A18" s="15" t="s">
        <v>18</v>
      </c>
      <c r="B18" s="16" t="s">
        <v>19</v>
      </c>
      <c r="C18" s="16" t="s">
        <v>5</v>
      </c>
      <c r="D18" s="16" t="s">
        <v>3</v>
      </c>
      <c r="E18" s="16"/>
      <c r="F18" s="16"/>
      <c r="G18" s="16"/>
      <c r="H18" s="16"/>
      <c r="I18" s="16"/>
      <c r="J18" s="25" t="str">
        <f>J19</f>
        <v>+71956497,40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8">
        <v>0</v>
      </c>
      <c r="Q18" s="17">
        <v>0</v>
      </c>
      <c r="R18" s="18">
        <v>0</v>
      </c>
      <c r="S18" s="17">
        <v>0</v>
      </c>
      <c r="T18" s="19"/>
    </row>
    <row r="19" spans="1:20" outlineLevel="1" x14ac:dyDescent="0.3">
      <c r="A19" s="12" t="s">
        <v>20</v>
      </c>
      <c r="B19" s="4" t="s">
        <v>21</v>
      </c>
      <c r="C19" s="4" t="s">
        <v>5</v>
      </c>
      <c r="D19" s="4" t="s">
        <v>3</v>
      </c>
      <c r="E19" s="4"/>
      <c r="F19" s="4"/>
      <c r="G19" s="4"/>
      <c r="H19" s="4"/>
      <c r="I19" s="4"/>
      <c r="J19" s="24" t="s">
        <v>81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6">
        <v>0</v>
      </c>
      <c r="Q19" s="5">
        <v>0</v>
      </c>
      <c r="R19" s="6">
        <v>0</v>
      </c>
      <c r="S19" s="5">
        <v>0</v>
      </c>
      <c r="T19" s="2"/>
    </row>
    <row r="20" spans="1:20" ht="66" outlineLevel="2" x14ac:dyDescent="0.3">
      <c r="A20" s="12" t="s">
        <v>22</v>
      </c>
      <c r="B20" s="4" t="s">
        <v>21</v>
      </c>
      <c r="C20" s="4" t="s">
        <v>23</v>
      </c>
      <c r="D20" s="4" t="s">
        <v>3</v>
      </c>
      <c r="E20" s="4"/>
      <c r="F20" s="4"/>
      <c r="G20" s="4"/>
      <c r="H20" s="4"/>
      <c r="I20" s="4"/>
      <c r="J20" s="24" t="s">
        <v>82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6">
        <v>0</v>
      </c>
      <c r="Q20" s="5">
        <v>0</v>
      </c>
      <c r="R20" s="6">
        <v>0</v>
      </c>
      <c r="S20" s="5">
        <v>0</v>
      </c>
      <c r="T20" s="2"/>
    </row>
    <row r="21" spans="1:20" ht="39.6" outlineLevel="3" x14ac:dyDescent="0.3">
      <c r="A21" s="12" t="s">
        <v>24</v>
      </c>
      <c r="B21" s="4" t="s">
        <v>21</v>
      </c>
      <c r="C21" s="4" t="s">
        <v>25</v>
      </c>
      <c r="D21" s="4" t="s">
        <v>3</v>
      </c>
      <c r="E21" s="4"/>
      <c r="F21" s="4"/>
      <c r="G21" s="4"/>
      <c r="H21" s="4"/>
      <c r="I21" s="4"/>
      <c r="J21" s="24" t="s">
        <v>82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6">
        <v>0</v>
      </c>
      <c r="Q21" s="5">
        <v>0</v>
      </c>
      <c r="R21" s="6">
        <v>0</v>
      </c>
      <c r="S21" s="5">
        <v>0</v>
      </c>
      <c r="T21" s="2"/>
    </row>
    <row r="22" spans="1:20" ht="39.6" outlineLevel="4" x14ac:dyDescent="0.3">
      <c r="A22" s="12" t="s">
        <v>26</v>
      </c>
      <c r="B22" s="4" t="s">
        <v>21</v>
      </c>
      <c r="C22" s="4" t="s">
        <v>27</v>
      </c>
      <c r="D22" s="4" t="s">
        <v>3</v>
      </c>
      <c r="E22" s="4"/>
      <c r="F22" s="4"/>
      <c r="G22" s="4"/>
      <c r="H22" s="4"/>
      <c r="I22" s="4"/>
      <c r="J22" s="24" t="s">
        <v>82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6">
        <v>0</v>
      </c>
      <c r="Q22" s="5">
        <v>0</v>
      </c>
      <c r="R22" s="6">
        <v>0</v>
      </c>
      <c r="S22" s="5">
        <v>0</v>
      </c>
      <c r="T22" s="2"/>
    </row>
    <row r="23" spans="1:20" ht="26.4" outlineLevel="5" x14ac:dyDescent="0.3">
      <c r="A23" s="12" t="s">
        <v>28</v>
      </c>
      <c r="B23" s="4" t="s">
        <v>21</v>
      </c>
      <c r="C23" s="4" t="s">
        <v>29</v>
      </c>
      <c r="D23" s="4" t="s">
        <v>3</v>
      </c>
      <c r="E23" s="4"/>
      <c r="F23" s="4"/>
      <c r="G23" s="4"/>
      <c r="H23" s="4"/>
      <c r="I23" s="4"/>
      <c r="J23" s="24" t="s">
        <v>82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6">
        <v>0</v>
      </c>
      <c r="Q23" s="5">
        <v>0</v>
      </c>
      <c r="R23" s="6">
        <v>0</v>
      </c>
      <c r="S23" s="5">
        <v>0</v>
      </c>
      <c r="T23" s="2"/>
    </row>
    <row r="24" spans="1:20" ht="39.6" outlineLevel="6" x14ac:dyDescent="0.3">
      <c r="A24" s="12" t="s">
        <v>30</v>
      </c>
      <c r="B24" s="4" t="s">
        <v>21</v>
      </c>
      <c r="C24" s="4" t="s">
        <v>29</v>
      </c>
      <c r="D24" s="4" t="s">
        <v>31</v>
      </c>
      <c r="E24" s="4"/>
      <c r="F24" s="4"/>
      <c r="G24" s="4"/>
      <c r="H24" s="4"/>
      <c r="I24" s="4"/>
      <c r="J24" s="24" t="s">
        <v>82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6">
        <v>0</v>
      </c>
      <c r="Q24" s="5">
        <v>0</v>
      </c>
      <c r="R24" s="6">
        <v>0</v>
      </c>
      <c r="S24" s="5">
        <v>0</v>
      </c>
      <c r="T24" s="2"/>
    </row>
    <row r="25" spans="1:20" outlineLevel="7" x14ac:dyDescent="0.3">
      <c r="A25" s="12" t="s">
        <v>32</v>
      </c>
      <c r="B25" s="4" t="s">
        <v>21</v>
      </c>
      <c r="C25" s="4" t="s">
        <v>29</v>
      </c>
      <c r="D25" s="4" t="s">
        <v>33</v>
      </c>
      <c r="E25" s="4"/>
      <c r="F25" s="4"/>
      <c r="G25" s="4"/>
      <c r="H25" s="4"/>
      <c r="I25" s="4"/>
      <c r="J25" s="24" t="s">
        <v>82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6">
        <v>0</v>
      </c>
      <c r="Q25" s="5">
        <v>0</v>
      </c>
      <c r="R25" s="6">
        <v>0</v>
      </c>
      <c r="S25" s="5">
        <v>0</v>
      </c>
      <c r="T25" s="2"/>
    </row>
    <row r="26" spans="1:20" ht="66" outlineLevel="2" x14ac:dyDescent="0.3">
      <c r="A26" s="12" t="s">
        <v>34</v>
      </c>
      <c r="B26" s="4" t="s">
        <v>21</v>
      </c>
      <c r="C26" s="4" t="s">
        <v>35</v>
      </c>
      <c r="D26" s="4" t="s">
        <v>3</v>
      </c>
      <c r="E26" s="4"/>
      <c r="F26" s="4"/>
      <c r="G26" s="4"/>
      <c r="H26" s="4"/>
      <c r="I26" s="4"/>
      <c r="J26" s="24" t="s">
        <v>83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6">
        <v>0</v>
      </c>
      <c r="Q26" s="5">
        <v>0</v>
      </c>
      <c r="R26" s="6">
        <v>0</v>
      </c>
      <c r="S26" s="5">
        <v>0</v>
      </c>
      <c r="T26" s="2"/>
    </row>
    <row r="27" spans="1:20" ht="66" outlineLevel="4" x14ac:dyDescent="0.3">
      <c r="A27" s="12" t="s">
        <v>36</v>
      </c>
      <c r="B27" s="4" t="s">
        <v>21</v>
      </c>
      <c r="C27" s="4" t="s">
        <v>37</v>
      </c>
      <c r="D27" s="4" t="s">
        <v>3</v>
      </c>
      <c r="E27" s="4"/>
      <c r="F27" s="4"/>
      <c r="G27" s="4"/>
      <c r="H27" s="4"/>
      <c r="I27" s="4"/>
      <c r="J27" s="24" t="s">
        <v>83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6">
        <v>0</v>
      </c>
      <c r="Q27" s="5">
        <v>0</v>
      </c>
      <c r="R27" s="6">
        <v>0</v>
      </c>
      <c r="S27" s="5">
        <v>0</v>
      </c>
      <c r="T27" s="2"/>
    </row>
    <row r="28" spans="1:20" ht="171.6" outlineLevel="5" x14ac:dyDescent="0.3">
      <c r="A28" s="12" t="s">
        <v>38</v>
      </c>
      <c r="B28" s="4" t="s">
        <v>21</v>
      </c>
      <c r="C28" s="4" t="s">
        <v>39</v>
      </c>
      <c r="D28" s="4" t="s">
        <v>3</v>
      </c>
      <c r="E28" s="4"/>
      <c r="F28" s="4"/>
      <c r="G28" s="4"/>
      <c r="H28" s="4"/>
      <c r="I28" s="4"/>
      <c r="J28" s="24" t="s">
        <v>83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6">
        <v>0</v>
      </c>
      <c r="Q28" s="5">
        <v>0</v>
      </c>
      <c r="R28" s="6">
        <v>0</v>
      </c>
      <c r="S28" s="5">
        <v>0</v>
      </c>
      <c r="T28" s="2"/>
    </row>
    <row r="29" spans="1:20" ht="39.6" outlineLevel="6" x14ac:dyDescent="0.3">
      <c r="A29" s="12" t="s">
        <v>30</v>
      </c>
      <c r="B29" s="4" t="s">
        <v>21</v>
      </c>
      <c r="C29" s="4" t="s">
        <v>39</v>
      </c>
      <c r="D29" s="4" t="s">
        <v>31</v>
      </c>
      <c r="E29" s="4"/>
      <c r="F29" s="4"/>
      <c r="G29" s="4"/>
      <c r="H29" s="4"/>
      <c r="I29" s="4"/>
      <c r="J29" s="24" t="s">
        <v>83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6">
        <v>0</v>
      </c>
      <c r="Q29" s="5">
        <v>0</v>
      </c>
      <c r="R29" s="6">
        <v>0</v>
      </c>
      <c r="S29" s="5">
        <v>0</v>
      </c>
      <c r="T29" s="2"/>
    </row>
    <row r="30" spans="1:20" outlineLevel="7" x14ac:dyDescent="0.3">
      <c r="A30" s="12" t="s">
        <v>32</v>
      </c>
      <c r="B30" s="4" t="s">
        <v>21</v>
      </c>
      <c r="C30" s="4" t="s">
        <v>39</v>
      </c>
      <c r="D30" s="4" t="s">
        <v>33</v>
      </c>
      <c r="E30" s="4"/>
      <c r="F30" s="4"/>
      <c r="G30" s="4"/>
      <c r="H30" s="4"/>
      <c r="I30" s="4"/>
      <c r="J30" s="24" t="s">
        <v>83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6">
        <v>0</v>
      </c>
      <c r="Q30" s="5">
        <v>0</v>
      </c>
      <c r="R30" s="6">
        <v>0</v>
      </c>
      <c r="S30" s="5">
        <v>0</v>
      </c>
      <c r="T30" s="2"/>
    </row>
    <row r="31" spans="1:20" s="20" customFormat="1" x14ac:dyDescent="0.3">
      <c r="A31" s="15" t="s">
        <v>40</v>
      </c>
      <c r="B31" s="16" t="s">
        <v>41</v>
      </c>
      <c r="C31" s="16" t="s">
        <v>5</v>
      </c>
      <c r="D31" s="16" t="s">
        <v>3</v>
      </c>
      <c r="E31" s="16"/>
      <c r="F31" s="16"/>
      <c r="G31" s="16"/>
      <c r="H31" s="16"/>
      <c r="I31" s="16"/>
      <c r="J31" s="25" t="s">
        <v>79</v>
      </c>
      <c r="K31" s="17">
        <v>0</v>
      </c>
      <c r="L31" s="17">
        <v>0</v>
      </c>
      <c r="M31" s="17">
        <v>478553.2</v>
      </c>
      <c r="N31" s="17">
        <v>-478553.2</v>
      </c>
      <c r="O31" s="17">
        <v>0</v>
      </c>
      <c r="P31" s="18">
        <v>1.5979307811266521E-2</v>
      </c>
      <c r="Q31" s="17">
        <v>0</v>
      </c>
      <c r="R31" s="18">
        <v>1.5979307811266521E-2</v>
      </c>
      <c r="S31" s="17">
        <v>0</v>
      </c>
      <c r="T31" s="19"/>
    </row>
    <row r="32" spans="1:20" outlineLevel="1" x14ac:dyDescent="0.3">
      <c r="A32" s="12" t="s">
        <v>42</v>
      </c>
      <c r="B32" s="4" t="s">
        <v>43</v>
      </c>
      <c r="C32" s="4" t="s">
        <v>5</v>
      </c>
      <c r="D32" s="4" t="s">
        <v>3</v>
      </c>
      <c r="E32" s="4"/>
      <c r="F32" s="4"/>
      <c r="G32" s="4"/>
      <c r="H32" s="4"/>
      <c r="I32" s="4"/>
      <c r="J32" s="24" t="s">
        <v>78</v>
      </c>
      <c r="K32" s="5">
        <v>0</v>
      </c>
      <c r="L32" s="5">
        <v>0</v>
      </c>
      <c r="M32" s="5">
        <v>139208.60999999999</v>
      </c>
      <c r="N32" s="5">
        <v>-139208.60999999999</v>
      </c>
      <c r="O32" s="5">
        <v>0</v>
      </c>
      <c r="P32" s="6">
        <v>2.0954614840519203E-2</v>
      </c>
      <c r="Q32" s="5">
        <v>0</v>
      </c>
      <c r="R32" s="6">
        <v>2.0954614840519203E-2</v>
      </c>
      <c r="S32" s="5">
        <v>0</v>
      </c>
      <c r="T32" s="2"/>
    </row>
    <row r="33" spans="1:20" ht="52.8" outlineLevel="2" x14ac:dyDescent="0.3">
      <c r="A33" s="12" t="s">
        <v>44</v>
      </c>
      <c r="B33" s="4" t="s">
        <v>43</v>
      </c>
      <c r="C33" s="4" t="s">
        <v>45</v>
      </c>
      <c r="D33" s="4" t="s">
        <v>3</v>
      </c>
      <c r="E33" s="4"/>
      <c r="F33" s="4"/>
      <c r="G33" s="4"/>
      <c r="H33" s="4"/>
      <c r="I33" s="4"/>
      <c r="J33" s="24" t="s">
        <v>78</v>
      </c>
      <c r="K33" s="5">
        <v>0</v>
      </c>
      <c r="L33" s="5">
        <v>0</v>
      </c>
      <c r="M33" s="5">
        <v>139208.60999999999</v>
      </c>
      <c r="N33" s="5">
        <v>-139208.60999999999</v>
      </c>
      <c r="O33" s="5">
        <v>0</v>
      </c>
      <c r="P33" s="6">
        <v>2.0954614840519203E-2</v>
      </c>
      <c r="Q33" s="5">
        <v>0</v>
      </c>
      <c r="R33" s="6">
        <v>2.0954614840519203E-2</v>
      </c>
      <c r="S33" s="5">
        <v>0</v>
      </c>
      <c r="T33" s="2"/>
    </row>
    <row r="34" spans="1:20" ht="26.4" outlineLevel="3" x14ac:dyDescent="0.3">
      <c r="A34" s="12" t="s">
        <v>46</v>
      </c>
      <c r="B34" s="4" t="s">
        <v>43</v>
      </c>
      <c r="C34" s="4" t="s">
        <v>47</v>
      </c>
      <c r="D34" s="4" t="s">
        <v>3</v>
      </c>
      <c r="E34" s="4"/>
      <c r="F34" s="4"/>
      <c r="G34" s="4"/>
      <c r="H34" s="4"/>
      <c r="I34" s="4"/>
      <c r="J34" s="24" t="s">
        <v>78</v>
      </c>
      <c r="K34" s="5">
        <v>0</v>
      </c>
      <c r="L34" s="5">
        <v>0</v>
      </c>
      <c r="M34" s="5">
        <v>139208.60999999999</v>
      </c>
      <c r="N34" s="5">
        <v>-139208.60999999999</v>
      </c>
      <c r="O34" s="5">
        <v>0</v>
      </c>
      <c r="P34" s="6">
        <v>2.0954614840519203E-2</v>
      </c>
      <c r="Q34" s="5">
        <v>0</v>
      </c>
      <c r="R34" s="6">
        <v>2.0954614840519203E-2</v>
      </c>
      <c r="S34" s="5">
        <v>0</v>
      </c>
      <c r="T34" s="2"/>
    </row>
    <row r="35" spans="1:20" ht="66" outlineLevel="4" x14ac:dyDescent="0.3">
      <c r="A35" s="12" t="s">
        <v>48</v>
      </c>
      <c r="B35" s="4" t="s">
        <v>43</v>
      </c>
      <c r="C35" s="4" t="s">
        <v>49</v>
      </c>
      <c r="D35" s="4" t="s">
        <v>3</v>
      </c>
      <c r="E35" s="4"/>
      <c r="F35" s="4"/>
      <c r="G35" s="4"/>
      <c r="H35" s="4"/>
      <c r="I35" s="4"/>
      <c r="J35" s="24" t="s">
        <v>78</v>
      </c>
      <c r="K35" s="5">
        <v>0</v>
      </c>
      <c r="L35" s="5">
        <v>0</v>
      </c>
      <c r="M35" s="5">
        <v>139208.60999999999</v>
      </c>
      <c r="N35" s="5">
        <v>-139208.60999999999</v>
      </c>
      <c r="O35" s="5">
        <v>0</v>
      </c>
      <c r="P35" s="6">
        <v>2.0954614840519203E-2</v>
      </c>
      <c r="Q35" s="5">
        <v>0</v>
      </c>
      <c r="R35" s="6">
        <v>2.0954614840519203E-2</v>
      </c>
      <c r="S35" s="5">
        <v>0</v>
      </c>
      <c r="T35" s="2"/>
    </row>
    <row r="36" spans="1:20" ht="52.8" outlineLevel="5" x14ac:dyDescent="0.3">
      <c r="A36" s="12" t="s">
        <v>50</v>
      </c>
      <c r="B36" s="4" t="s">
        <v>43</v>
      </c>
      <c r="C36" s="4" t="s">
        <v>51</v>
      </c>
      <c r="D36" s="4" t="s">
        <v>3</v>
      </c>
      <c r="E36" s="4"/>
      <c r="F36" s="4"/>
      <c r="G36" s="4"/>
      <c r="H36" s="4"/>
      <c r="I36" s="4"/>
      <c r="J36" s="24" t="s">
        <v>78</v>
      </c>
      <c r="K36" s="5">
        <v>0</v>
      </c>
      <c r="L36" s="5">
        <v>0</v>
      </c>
      <c r="M36" s="5">
        <v>139208.60999999999</v>
      </c>
      <c r="N36" s="5">
        <v>-139208.60999999999</v>
      </c>
      <c r="O36" s="5">
        <v>0</v>
      </c>
      <c r="P36" s="6">
        <v>2.0954614840519203E-2</v>
      </c>
      <c r="Q36" s="5">
        <v>0</v>
      </c>
      <c r="R36" s="6">
        <v>2.0954614840519203E-2</v>
      </c>
      <c r="S36" s="5">
        <v>0</v>
      </c>
      <c r="T36" s="2"/>
    </row>
    <row r="37" spans="1:20" ht="79.2" outlineLevel="6" x14ac:dyDescent="0.3">
      <c r="A37" s="12" t="s">
        <v>52</v>
      </c>
      <c r="B37" s="4" t="s">
        <v>43</v>
      </c>
      <c r="C37" s="4" t="s">
        <v>51</v>
      </c>
      <c r="D37" s="4" t="s">
        <v>53</v>
      </c>
      <c r="E37" s="4"/>
      <c r="F37" s="4"/>
      <c r="G37" s="4"/>
      <c r="H37" s="4"/>
      <c r="I37" s="4"/>
      <c r="J37" s="24" t="s">
        <v>78</v>
      </c>
      <c r="K37" s="5">
        <v>0</v>
      </c>
      <c r="L37" s="5">
        <v>0</v>
      </c>
      <c r="M37" s="5">
        <v>139208.60999999999</v>
      </c>
      <c r="N37" s="5">
        <v>-139208.60999999999</v>
      </c>
      <c r="O37" s="5">
        <v>0</v>
      </c>
      <c r="P37" s="6">
        <v>2.5574120957743033E-2</v>
      </c>
      <c r="Q37" s="5">
        <v>0</v>
      </c>
      <c r="R37" s="6">
        <v>2.5574120957743033E-2</v>
      </c>
      <c r="S37" s="5">
        <v>0</v>
      </c>
      <c r="T37" s="2"/>
    </row>
    <row r="38" spans="1:20" ht="26.4" outlineLevel="7" x14ac:dyDescent="0.3">
      <c r="A38" s="12" t="s">
        <v>54</v>
      </c>
      <c r="B38" s="4" t="s">
        <v>43</v>
      </c>
      <c r="C38" s="4" t="s">
        <v>51</v>
      </c>
      <c r="D38" s="4" t="s">
        <v>55</v>
      </c>
      <c r="E38" s="4"/>
      <c r="F38" s="4"/>
      <c r="G38" s="4"/>
      <c r="H38" s="4"/>
      <c r="I38" s="4"/>
      <c r="J38" s="24" t="s">
        <v>78</v>
      </c>
      <c r="K38" s="5">
        <v>0</v>
      </c>
      <c r="L38" s="5">
        <v>0</v>
      </c>
      <c r="M38" s="5">
        <v>139208.60999999999</v>
      </c>
      <c r="N38" s="5">
        <v>-139208.60999999999</v>
      </c>
      <c r="O38" s="5">
        <v>0</v>
      </c>
      <c r="P38" s="6">
        <v>2.5574120957743033E-2</v>
      </c>
      <c r="Q38" s="5">
        <v>0</v>
      </c>
      <c r="R38" s="6">
        <v>2.5574120957743033E-2</v>
      </c>
      <c r="S38" s="5">
        <v>0</v>
      </c>
      <c r="T38" s="2"/>
    </row>
    <row r="39" spans="1:20" outlineLevel="1" x14ac:dyDescent="0.3">
      <c r="A39" s="12" t="s">
        <v>56</v>
      </c>
      <c r="B39" s="4" t="s">
        <v>57</v>
      </c>
      <c r="C39" s="4" t="s">
        <v>5</v>
      </c>
      <c r="D39" s="4" t="s">
        <v>3</v>
      </c>
      <c r="E39" s="4"/>
      <c r="F39" s="4"/>
      <c r="G39" s="4"/>
      <c r="H39" s="4"/>
      <c r="I39" s="4"/>
      <c r="J39" s="24" t="s">
        <v>84</v>
      </c>
      <c r="K39" s="5">
        <v>0</v>
      </c>
      <c r="L39" s="5">
        <v>0</v>
      </c>
      <c r="M39" s="5">
        <v>339344.59</v>
      </c>
      <c r="N39" s="5">
        <v>-339344.59</v>
      </c>
      <c r="O39" s="5">
        <v>0</v>
      </c>
      <c r="P39" s="6">
        <v>1.4561041429494407E-2</v>
      </c>
      <c r="Q39" s="5">
        <v>0</v>
      </c>
      <c r="R39" s="6">
        <v>1.4561041429494407E-2</v>
      </c>
      <c r="S39" s="5">
        <v>0</v>
      </c>
      <c r="T39" s="2"/>
    </row>
    <row r="40" spans="1:20" ht="52.8" outlineLevel="2" x14ac:dyDescent="0.3">
      <c r="A40" s="12" t="s">
        <v>44</v>
      </c>
      <c r="B40" s="4" t="s">
        <v>57</v>
      </c>
      <c r="C40" s="4" t="s">
        <v>45</v>
      </c>
      <c r="D40" s="4" t="s">
        <v>3</v>
      </c>
      <c r="E40" s="4"/>
      <c r="F40" s="4"/>
      <c r="G40" s="4"/>
      <c r="H40" s="4"/>
      <c r="I40" s="4"/>
      <c r="J40" s="24" t="s">
        <v>84</v>
      </c>
      <c r="K40" s="5">
        <v>0</v>
      </c>
      <c r="L40" s="5">
        <v>0</v>
      </c>
      <c r="M40" s="5">
        <v>339344.59</v>
      </c>
      <c r="N40" s="5">
        <v>-339344.59</v>
      </c>
      <c r="O40" s="5">
        <v>0</v>
      </c>
      <c r="P40" s="6">
        <v>1.4561041429494407E-2</v>
      </c>
      <c r="Q40" s="5">
        <v>0</v>
      </c>
      <c r="R40" s="6">
        <v>1.4561041429494407E-2</v>
      </c>
      <c r="S40" s="5">
        <v>0</v>
      </c>
      <c r="T40" s="2"/>
    </row>
    <row r="41" spans="1:20" ht="26.4" outlineLevel="3" x14ac:dyDescent="0.3">
      <c r="A41" s="12" t="s">
        <v>58</v>
      </c>
      <c r="B41" s="4" t="s">
        <v>57</v>
      </c>
      <c r="C41" s="4" t="s">
        <v>59</v>
      </c>
      <c r="D41" s="4" t="s">
        <v>3</v>
      </c>
      <c r="E41" s="4"/>
      <c r="F41" s="4"/>
      <c r="G41" s="4"/>
      <c r="H41" s="4"/>
      <c r="I41" s="4"/>
      <c r="J41" s="24" t="s">
        <v>84</v>
      </c>
      <c r="K41" s="5">
        <v>0</v>
      </c>
      <c r="L41" s="5">
        <v>0</v>
      </c>
      <c r="M41" s="5">
        <v>339344.59</v>
      </c>
      <c r="N41" s="5">
        <v>-339344.59</v>
      </c>
      <c r="O41" s="5">
        <v>0</v>
      </c>
      <c r="P41" s="6">
        <v>1.4561041429494407E-2</v>
      </c>
      <c r="Q41" s="5">
        <v>0</v>
      </c>
      <c r="R41" s="6">
        <v>1.4561041429494407E-2</v>
      </c>
      <c r="S41" s="5">
        <v>0</v>
      </c>
      <c r="T41" s="2"/>
    </row>
    <row r="42" spans="1:20" ht="66" outlineLevel="4" x14ac:dyDescent="0.3">
      <c r="A42" s="12" t="s">
        <v>60</v>
      </c>
      <c r="B42" s="4" t="s">
        <v>57</v>
      </c>
      <c r="C42" s="4" t="s">
        <v>61</v>
      </c>
      <c r="D42" s="4" t="s">
        <v>3</v>
      </c>
      <c r="E42" s="4"/>
      <c r="F42" s="4"/>
      <c r="G42" s="4"/>
      <c r="H42" s="4"/>
      <c r="I42" s="4"/>
      <c r="J42" s="24" t="s">
        <v>84</v>
      </c>
      <c r="K42" s="5">
        <v>0</v>
      </c>
      <c r="L42" s="5">
        <v>0</v>
      </c>
      <c r="M42" s="5">
        <v>339344.59</v>
      </c>
      <c r="N42" s="5">
        <v>-339344.59</v>
      </c>
      <c r="O42" s="5">
        <v>0</v>
      </c>
      <c r="P42" s="6">
        <v>1.4561041429494407E-2</v>
      </c>
      <c r="Q42" s="5">
        <v>0</v>
      </c>
      <c r="R42" s="6">
        <v>1.4561041429494407E-2</v>
      </c>
      <c r="S42" s="5">
        <v>0</v>
      </c>
      <c r="T42" s="2"/>
    </row>
    <row r="43" spans="1:20" ht="26.4" outlineLevel="5" x14ac:dyDescent="0.3">
      <c r="A43" s="12" t="s">
        <v>62</v>
      </c>
      <c r="B43" s="4" t="s">
        <v>57</v>
      </c>
      <c r="C43" s="4" t="s">
        <v>63</v>
      </c>
      <c r="D43" s="4" t="s">
        <v>3</v>
      </c>
      <c r="E43" s="4"/>
      <c r="F43" s="4"/>
      <c r="G43" s="4"/>
      <c r="H43" s="4"/>
      <c r="I43" s="4"/>
      <c r="J43" s="24" t="s">
        <v>84</v>
      </c>
      <c r="K43" s="5">
        <v>0</v>
      </c>
      <c r="L43" s="5">
        <v>0</v>
      </c>
      <c r="M43" s="5">
        <v>339344.59</v>
      </c>
      <c r="N43" s="5">
        <v>-339344.59</v>
      </c>
      <c r="O43" s="5">
        <v>0</v>
      </c>
      <c r="P43" s="6">
        <v>1.4561041429494407E-2</v>
      </c>
      <c r="Q43" s="5">
        <v>0</v>
      </c>
      <c r="R43" s="6">
        <v>1.4561041429494407E-2</v>
      </c>
      <c r="S43" s="5">
        <v>0</v>
      </c>
      <c r="T43" s="2"/>
    </row>
    <row r="44" spans="1:20" ht="39.6" outlineLevel="6" x14ac:dyDescent="0.3">
      <c r="A44" s="12" t="s">
        <v>14</v>
      </c>
      <c r="B44" s="4" t="s">
        <v>57</v>
      </c>
      <c r="C44" s="4" t="s">
        <v>63</v>
      </c>
      <c r="D44" s="4" t="s">
        <v>15</v>
      </c>
      <c r="E44" s="4"/>
      <c r="F44" s="4"/>
      <c r="G44" s="4"/>
      <c r="H44" s="4"/>
      <c r="I44" s="4"/>
      <c r="J44" s="24" t="s">
        <v>84</v>
      </c>
      <c r="K44" s="5">
        <v>0</v>
      </c>
      <c r="L44" s="5">
        <v>0</v>
      </c>
      <c r="M44" s="5">
        <v>339344.59</v>
      </c>
      <c r="N44" s="5">
        <v>-339344.59</v>
      </c>
      <c r="O44" s="5">
        <v>0</v>
      </c>
      <c r="P44" s="6">
        <v>1.4625681951879339E-2</v>
      </c>
      <c r="Q44" s="5">
        <v>0</v>
      </c>
      <c r="R44" s="6">
        <v>1.4625681951879339E-2</v>
      </c>
      <c r="S44" s="5">
        <v>0</v>
      </c>
      <c r="T44" s="2"/>
    </row>
    <row r="45" spans="1:20" ht="39.6" outlineLevel="7" x14ac:dyDescent="0.3">
      <c r="A45" s="12" t="s">
        <v>16</v>
      </c>
      <c r="B45" s="4" t="s">
        <v>57</v>
      </c>
      <c r="C45" s="4" t="s">
        <v>63</v>
      </c>
      <c r="D45" s="4" t="s">
        <v>17</v>
      </c>
      <c r="E45" s="4"/>
      <c r="F45" s="4"/>
      <c r="G45" s="4"/>
      <c r="H45" s="4"/>
      <c r="I45" s="4"/>
      <c r="J45" s="24" t="s">
        <v>84</v>
      </c>
      <c r="K45" s="5">
        <v>0</v>
      </c>
      <c r="L45" s="5">
        <v>0</v>
      </c>
      <c r="M45" s="5">
        <v>339344.59</v>
      </c>
      <c r="N45" s="5">
        <v>-339344.59</v>
      </c>
      <c r="O45" s="5">
        <v>0</v>
      </c>
      <c r="P45" s="6">
        <v>1.4625681951879339E-2</v>
      </c>
      <c r="Q45" s="5">
        <v>0</v>
      </c>
      <c r="R45" s="6">
        <v>1.4625681951879339E-2</v>
      </c>
      <c r="S45" s="5">
        <v>0</v>
      </c>
      <c r="T45" s="2"/>
    </row>
    <row r="46" spans="1:20" s="20" customFormat="1" x14ac:dyDescent="0.3">
      <c r="A46" s="15" t="s">
        <v>64</v>
      </c>
      <c r="B46" s="16" t="s">
        <v>65</v>
      </c>
      <c r="C46" s="16" t="s">
        <v>5</v>
      </c>
      <c r="D46" s="16" t="s">
        <v>3</v>
      </c>
      <c r="E46" s="16"/>
      <c r="F46" s="16"/>
      <c r="G46" s="16"/>
      <c r="H46" s="16"/>
      <c r="I46" s="16"/>
      <c r="J46" s="24" t="s">
        <v>85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8">
        <v>0</v>
      </c>
      <c r="Q46" s="17">
        <v>0</v>
      </c>
      <c r="R46" s="18">
        <v>0</v>
      </c>
      <c r="S46" s="17">
        <v>0</v>
      </c>
      <c r="T46" s="19"/>
    </row>
    <row r="47" spans="1:20" outlineLevel="1" x14ac:dyDescent="0.3">
      <c r="A47" s="12" t="s">
        <v>66</v>
      </c>
      <c r="B47" s="4" t="s">
        <v>67</v>
      </c>
      <c r="C47" s="4" t="s">
        <v>5</v>
      </c>
      <c r="D47" s="4" t="s">
        <v>3</v>
      </c>
      <c r="E47" s="4"/>
      <c r="F47" s="4"/>
      <c r="G47" s="4"/>
      <c r="H47" s="4"/>
      <c r="I47" s="4"/>
      <c r="J47" s="24" t="s">
        <v>85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6">
        <v>0</v>
      </c>
      <c r="Q47" s="5">
        <v>0</v>
      </c>
      <c r="R47" s="6">
        <v>0</v>
      </c>
      <c r="S47" s="5">
        <v>0</v>
      </c>
      <c r="T47" s="2"/>
    </row>
    <row r="48" spans="1:20" ht="66" outlineLevel="2" x14ac:dyDescent="0.3">
      <c r="A48" s="12" t="s">
        <v>22</v>
      </c>
      <c r="B48" s="4" t="s">
        <v>67</v>
      </c>
      <c r="C48" s="4" t="s">
        <v>23</v>
      </c>
      <c r="D48" s="4" t="s">
        <v>3</v>
      </c>
      <c r="E48" s="4"/>
      <c r="F48" s="4"/>
      <c r="G48" s="4"/>
      <c r="H48" s="4"/>
      <c r="I48" s="4"/>
      <c r="J48" s="24" t="s">
        <v>85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6">
        <v>0</v>
      </c>
      <c r="Q48" s="5">
        <v>0</v>
      </c>
      <c r="R48" s="6">
        <v>0</v>
      </c>
      <c r="S48" s="5">
        <v>0</v>
      </c>
      <c r="T48" s="2"/>
    </row>
    <row r="49" spans="1:20" ht="39.6" outlineLevel="3" x14ac:dyDescent="0.3">
      <c r="A49" s="12" t="s">
        <v>24</v>
      </c>
      <c r="B49" s="4" t="s">
        <v>67</v>
      </c>
      <c r="C49" s="4" t="s">
        <v>25</v>
      </c>
      <c r="D49" s="4" t="s">
        <v>3</v>
      </c>
      <c r="E49" s="4"/>
      <c r="F49" s="4"/>
      <c r="G49" s="4"/>
      <c r="H49" s="4"/>
      <c r="I49" s="4"/>
      <c r="J49" s="24" t="s">
        <v>85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6">
        <v>0</v>
      </c>
      <c r="Q49" s="5">
        <v>0</v>
      </c>
      <c r="R49" s="6">
        <v>0</v>
      </c>
      <c r="S49" s="5">
        <v>0</v>
      </c>
      <c r="T49" s="2"/>
    </row>
    <row r="50" spans="1:20" ht="39.6" outlineLevel="4" x14ac:dyDescent="0.3">
      <c r="A50" s="12" t="s">
        <v>26</v>
      </c>
      <c r="B50" s="4" t="s">
        <v>67</v>
      </c>
      <c r="C50" s="4" t="s">
        <v>27</v>
      </c>
      <c r="D50" s="4" t="s">
        <v>3</v>
      </c>
      <c r="E50" s="4"/>
      <c r="F50" s="4"/>
      <c r="G50" s="4"/>
      <c r="H50" s="4"/>
      <c r="I50" s="4"/>
      <c r="J50" s="24" t="s">
        <v>85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6">
        <v>0</v>
      </c>
      <c r="Q50" s="5">
        <v>0</v>
      </c>
      <c r="R50" s="6">
        <v>0</v>
      </c>
      <c r="S50" s="5">
        <v>0</v>
      </c>
      <c r="T50" s="2"/>
    </row>
    <row r="51" spans="1:20" ht="26.4" outlineLevel="5" x14ac:dyDescent="0.3">
      <c r="A51" s="12" t="s">
        <v>28</v>
      </c>
      <c r="B51" s="4" t="s">
        <v>67</v>
      </c>
      <c r="C51" s="4" t="s">
        <v>29</v>
      </c>
      <c r="D51" s="4" t="s">
        <v>3</v>
      </c>
      <c r="E51" s="4"/>
      <c r="F51" s="4"/>
      <c r="G51" s="4"/>
      <c r="H51" s="4"/>
      <c r="I51" s="4"/>
      <c r="J51" s="24" t="s">
        <v>85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6">
        <v>0</v>
      </c>
      <c r="Q51" s="5">
        <v>0</v>
      </c>
      <c r="R51" s="6">
        <v>0</v>
      </c>
      <c r="S51" s="5">
        <v>0</v>
      </c>
      <c r="T51" s="2"/>
    </row>
    <row r="52" spans="1:20" ht="39.6" outlineLevel="6" x14ac:dyDescent="0.3">
      <c r="A52" s="12" t="s">
        <v>30</v>
      </c>
      <c r="B52" s="4" t="s">
        <v>67</v>
      </c>
      <c r="C52" s="4" t="s">
        <v>29</v>
      </c>
      <c r="D52" s="4" t="s">
        <v>31</v>
      </c>
      <c r="E52" s="4"/>
      <c r="F52" s="4"/>
      <c r="G52" s="4"/>
      <c r="H52" s="4"/>
      <c r="I52" s="4"/>
      <c r="J52" s="24" t="s">
        <v>85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6">
        <v>0</v>
      </c>
      <c r="Q52" s="5">
        <v>0</v>
      </c>
      <c r="R52" s="6">
        <v>0</v>
      </c>
      <c r="S52" s="5">
        <v>0</v>
      </c>
      <c r="T52" s="2"/>
    </row>
    <row r="53" spans="1:20" outlineLevel="7" x14ac:dyDescent="0.3">
      <c r="A53" s="12" t="s">
        <v>32</v>
      </c>
      <c r="B53" s="4" t="s">
        <v>67</v>
      </c>
      <c r="C53" s="4" t="s">
        <v>29</v>
      </c>
      <c r="D53" s="4" t="s">
        <v>33</v>
      </c>
      <c r="E53" s="4"/>
      <c r="F53" s="4"/>
      <c r="G53" s="4"/>
      <c r="H53" s="4"/>
      <c r="I53" s="4"/>
      <c r="J53" s="24" t="s">
        <v>85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6">
        <v>0</v>
      </c>
      <c r="Q53" s="5">
        <v>0</v>
      </c>
      <c r="R53" s="6">
        <v>0</v>
      </c>
      <c r="S53" s="5">
        <v>0</v>
      </c>
      <c r="T53" s="2"/>
    </row>
    <row r="54" spans="1:20" ht="12.75" customHeight="1" x14ac:dyDescent="0.3">
      <c r="A54" s="31" t="s">
        <v>68</v>
      </c>
      <c r="B54" s="32"/>
      <c r="C54" s="32"/>
      <c r="D54" s="32"/>
      <c r="E54" s="32"/>
      <c r="F54" s="32"/>
      <c r="G54" s="32"/>
      <c r="H54" s="32"/>
      <c r="I54" s="32"/>
      <c r="J54" s="26" t="s">
        <v>80</v>
      </c>
      <c r="K54" s="7">
        <v>0</v>
      </c>
      <c r="L54" s="7">
        <v>0</v>
      </c>
      <c r="M54" s="7">
        <v>478553.2</v>
      </c>
      <c r="N54" s="7">
        <v>-478553.2</v>
      </c>
      <c r="O54" s="7">
        <v>0</v>
      </c>
      <c r="P54" s="8">
        <v>1.0182485386885366E-2</v>
      </c>
      <c r="Q54" s="7">
        <v>0</v>
      </c>
      <c r="R54" s="8">
        <v>1.0182485386885366E-2</v>
      </c>
      <c r="S54" s="7">
        <v>0</v>
      </c>
      <c r="T54" s="2"/>
    </row>
    <row r="55" spans="1:20" ht="12.75" customHeight="1" x14ac:dyDescent="0.3">
      <c r="A55" s="13"/>
      <c r="B55" s="2"/>
      <c r="C55" s="2"/>
      <c r="D55" s="2"/>
      <c r="E55" s="2"/>
      <c r="F55" s="2"/>
      <c r="G55" s="2"/>
      <c r="H55" s="2"/>
      <c r="I55" s="2"/>
      <c r="J55" s="10"/>
      <c r="K55" s="2"/>
      <c r="L55" s="2"/>
      <c r="M55" s="2" t="s">
        <v>1</v>
      </c>
      <c r="N55" s="2"/>
      <c r="O55" s="2"/>
      <c r="P55" s="2"/>
      <c r="Q55" s="2"/>
      <c r="R55" s="2"/>
      <c r="S55" s="2"/>
      <c r="T55" s="2"/>
    </row>
    <row r="56" spans="1:20" x14ac:dyDescent="0.3">
      <c r="A56" s="29"/>
      <c r="B56" s="30"/>
      <c r="C56" s="30"/>
      <c r="D56" s="30"/>
      <c r="E56" s="30"/>
      <c r="F56" s="30"/>
      <c r="G56" s="30"/>
      <c r="H56" s="30"/>
      <c r="I56" s="30"/>
      <c r="J56" s="30"/>
      <c r="K56" s="9"/>
      <c r="L56" s="9"/>
      <c r="M56" s="9"/>
      <c r="N56" s="9"/>
      <c r="O56" s="9"/>
      <c r="P56" s="9"/>
      <c r="Q56" s="9"/>
      <c r="R56" s="9"/>
      <c r="S56" s="9"/>
      <c r="T56" s="2"/>
    </row>
  </sheetData>
  <mergeCells count="27">
    <mergeCell ref="S9:S10"/>
    <mergeCell ref="A1:J1"/>
    <mergeCell ref="A5:J5"/>
    <mergeCell ref="A8:S8"/>
    <mergeCell ref="A9:A10"/>
    <mergeCell ref="B9:B10"/>
    <mergeCell ref="C9:C10"/>
    <mergeCell ref="D9:D10"/>
    <mergeCell ref="L9:L10"/>
    <mergeCell ref="K9:K10"/>
    <mergeCell ref="N9:N10"/>
    <mergeCell ref="O9:O10"/>
    <mergeCell ref="D2:J2"/>
    <mergeCell ref="B3:J3"/>
    <mergeCell ref="R9:R10"/>
    <mergeCell ref="J9:J10"/>
    <mergeCell ref="B4:J4"/>
    <mergeCell ref="A6:Q6"/>
    <mergeCell ref="A56:J56"/>
    <mergeCell ref="A54:I54"/>
    <mergeCell ref="P9:P10"/>
    <mergeCell ref="Q9:Q10"/>
    <mergeCell ref="E9:E10"/>
    <mergeCell ref="F9:F10"/>
    <mergeCell ref="G9:G10"/>
    <mergeCell ref="H9:H10"/>
    <mergeCell ref="I9:I10"/>
  </mergeCells>
  <pageMargins left="0.59027779999999996" right="0.59027779999999996" top="0.59027779999999996" bottom="0.59027779999999996" header="0.39374999999999999" footer="0.39374999999999999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21.01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1C07EE-DFD7-4E6F-98E7-62D264B44E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2021-01-21T10:48:30Z</cp:lastPrinted>
  <dcterms:created xsi:type="dcterms:W3CDTF">2021-01-21T08:24:47Z</dcterms:created>
  <dcterms:modified xsi:type="dcterms:W3CDTF">2021-02-01T06:38:58Z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24.04.2017 09_31_32)(19).xlsx</vt:lpwstr>
  </property>
  <property fmtid="{D5CDD505-2E9C-101B-9397-08002B2CF9AE}" pid="3" name="Название отчета">
    <vt:lpwstr>Вариант (новый от 24.04.2017 09_31_32)(19).xlsx</vt:lpwstr>
  </property>
  <property fmtid="{D5CDD505-2E9C-101B-9397-08002B2CF9AE}" pid="4" name="Версия клиента">
    <vt:lpwstr>20.2.13.12302 (.NET 4.0)</vt:lpwstr>
  </property>
  <property fmtid="{D5CDD505-2E9C-101B-9397-08002B2CF9AE}" pid="5" name="Версия базы">
    <vt:lpwstr>20.2.2842.1744081525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